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eafit-my.sharepoint.com/personal/oarango1_eafit_edu_co/Documents/Oscar/Cursos/2021_Gerencia proyectos/Semestre 04/Trabajo de grado/Oscar/Estudio Financiero/"/>
    </mc:Choice>
  </mc:AlternateContent>
  <xr:revisionPtr revIDLastSave="1274" documentId="8_{DA2D1369-D0E6-4597-8CE4-6AB9A99E1A0C}" xr6:coauthVersionLast="47" xr6:coauthVersionMax="47" xr10:uidLastSave="{11B09F87-D434-45DE-8C26-73FF9A2F6D8C}"/>
  <bookViews>
    <workbookView xWindow="-108" yWindow="-108" windowWidth="23256" windowHeight="12576" xr2:uid="{403B89FF-160C-4A8B-AFEF-D2DFB9FC3C6C}"/>
  </bookViews>
  <sheets>
    <sheet name="Sheet1" sheetId="1" r:id="rId1"/>
  </sheets>
  <definedNames>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ode" hidden="1">0</definedName>
    <definedName name="_AtRisk_SimSetting_MultipleCPUModeV8" hidden="1">0</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hidden="1">"HGD4QHUMN1YHER1G2BQ7YTUI"</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TRUE</definedName>
    <definedName name="RiskNumIterations" hidden="1">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TRUE</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F15" i="1"/>
  <c r="F14" i="1"/>
  <c r="F13" i="1"/>
  <c r="F12" i="1"/>
  <c r="F11" i="1"/>
  <c r="F9" i="1"/>
  <c r="F8" i="1"/>
  <c r="F7" i="1"/>
  <c r="F6" i="1"/>
  <c r="F5" i="1"/>
  <c r="F4" i="1"/>
</calcChain>
</file>

<file path=xl/sharedStrings.xml><?xml version="1.0" encoding="utf-8"?>
<sst xmlns="http://schemas.openxmlformats.org/spreadsheetml/2006/main" count="90" uniqueCount="57">
  <si>
    <t>Matriz de Impacto</t>
  </si>
  <si>
    <t>Categoría</t>
  </si>
  <si>
    <t>ID</t>
  </si>
  <si>
    <t>Riesgo</t>
  </si>
  <si>
    <t>Político</t>
  </si>
  <si>
    <t>Asumir</t>
  </si>
  <si>
    <t>Reducir</t>
  </si>
  <si>
    <t>Económico</t>
  </si>
  <si>
    <t>Social</t>
  </si>
  <si>
    <t>Tecnológico</t>
  </si>
  <si>
    <t>Ecológico</t>
  </si>
  <si>
    <t>Legal</t>
  </si>
  <si>
    <t>Variable que afecta</t>
  </si>
  <si>
    <t>FDDP</t>
  </si>
  <si>
    <t>N/A</t>
  </si>
  <si>
    <t>Debido a las nuevas reformas que el gobierno vigente está proponiendo, es posible que los impuestos de renta para las empresas aumenten a un 40%, lo que provocaría mayores impuestos a pagar producto de la utilidad del negocio.</t>
  </si>
  <si>
    <t>Impuesto de renta</t>
  </si>
  <si>
    <t>Pert</t>
  </si>
  <si>
    <t>30%,35%,40%</t>
  </si>
  <si>
    <t>Debido a las diferentes dinámicas del mercado en el sector del turismo y la inflación, es posible que los precios de las habitaciones aumenten a un ritmo igual al de la inflación general y no al ritmo que han venido incrementandose en los últimos años, lo que provocaría una disminución en los ingresos por ventas proyectados.</t>
  </si>
  <si>
    <t>Debido a las diferentes dinámicas del mercado en el sector inmobiliario, es posible que la valorización del inmueble adquiera valores de hasta 3%, lo que generaría una disminución en el valor de los activos de la empresa proyectados.</t>
  </si>
  <si>
    <t>Debido a la alta inflación que se percibe en el país actualmente, es posible que la tasa de interés de los créditos hipotecarios continuen tan altas como en la actualidad, lo que generaría un costo de capital mayor para el proyecto.</t>
  </si>
  <si>
    <t>Debido a la alta inflación que se percibe en el país actualmente, es posible que la tasa de interés de los créditos de libre inversión continuen tan altas como en la actualidad, lo que generaría un costo de capital mayor para el proyecto.</t>
  </si>
  <si>
    <t>Debido al fenómeno de gentrificación, es posible que los costos de vida aumenten considerablemente en Medellín, lo que generaría una disminución en los indices de ocupación hotelera en el sector</t>
  </si>
  <si>
    <t>Debido a que alguno de los proveedores de plataformas tecnológicas para la comercialización de las habitaciones, considere modificar sus tarifas de comisión, es posible que la comisión de venta aumente a un 10%, lo que generaría un incremento en los costos de comercialización del proyecto.</t>
  </si>
  <si>
    <t>Debido a los ruidos y afectaciones en el ambiente que perturbaran la tranquilidad de los residentes del sector, puede ocurrir que los vecinos se molestén y se manifiesten en contra de la obra lo que generaría retrasos en las adecuaciones del proyecto</t>
  </si>
  <si>
    <t>El riesgo es muy bajo y se mitigará mediante una construcción responsable en las horas indicadas por la autoridad.</t>
  </si>
  <si>
    <t>Debido al cambio de legislación del POT de medellín, es posible que se regulen los servicios de rentas de apartamentos de medio y largo plazo, ofrecidos por plataformas digitales con el fin de mitigar fenomenos tales como la gentrificación, lo que provocaría una prohibición parcial para ofrecer el servicio en periodos mayores a 1 mes y generaría una disminución del indice de ocupación hotelera al perder mercado</t>
  </si>
  <si>
    <t>Incluir en la modelación financiera</t>
  </si>
  <si>
    <t>Inflación General</t>
  </si>
  <si>
    <t>5%, 7.3%, 13%</t>
  </si>
  <si>
    <t>Debido a la situación mundial postpandemia, es posible que la inflación general del país fluctue entre un 5% y un 13%, lo que provocaría un aumento en los costos de operación del negocio.</t>
  </si>
  <si>
    <t>Incremento Precio de habitación</t>
  </si>
  <si>
    <t>Valorización del inmueble</t>
  </si>
  <si>
    <t>Kd hipotecario</t>
  </si>
  <si>
    <t>Kd libre inversión</t>
  </si>
  <si>
    <t>Indice de Ocupación Hotelera</t>
  </si>
  <si>
    <t>Debido al aumento en la demanda, disminución de la oferta, el cobro de rentas en dolares, la inflación y la disposición a pagar más por los arriendos, es posible que el negocio del arriendo convencional empiece a ser más atractivo que el negocio del coliving, lo que generaría un aumento en el costo de capital del inversionista a un valor de 1.8% mensual.</t>
  </si>
  <si>
    <t>Ke</t>
  </si>
  <si>
    <t>Comisión de venta</t>
  </si>
  <si>
    <t>7.3%, 10.2%, 15%</t>
  </si>
  <si>
    <t>3%, 5.2%, 7.8%</t>
  </si>
  <si>
    <t>0.7%, 0.87%, 1.3%</t>
  </si>
  <si>
    <t>Uniforme</t>
  </si>
  <si>
    <t>Triangular</t>
  </si>
  <si>
    <t>Normal</t>
  </si>
  <si>
    <t>77%, 10%</t>
  </si>
  <si>
    <t>1.2%,1.64%,1.8%</t>
  </si>
  <si>
    <t>5%, 10%</t>
  </si>
  <si>
    <t>1.0%, 1.20%, 1.8%</t>
  </si>
  <si>
    <t>Prob</t>
  </si>
  <si>
    <t>Imp</t>
  </si>
  <si>
    <t>Calif</t>
  </si>
  <si>
    <t>Tipo de Estretegia</t>
  </si>
  <si>
    <t>Estrategia</t>
  </si>
  <si>
    <t>Parámetros</t>
  </si>
  <si>
    <t>Debido a una recesión económica mundial, es posible que los extranjeros dejen de ver a medellín como un destino atractivo, lo que generaría una disminución en los indices de ocupación hotelera en el sector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</si>
</sst>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17">
    <xf numFmtId="0" fontId="0" fillId="0" borderId="0" xfId="0"/>
    <xf numFmtId="0" fontId="0" fillId="0" borderId="1" xfId="0" applyBorder="1" applyAlignment="1">
      <alignment horizontal="center" vertical="center"/>
    </xf>
    <xf numFmtId="0" fontId="0" fillId="0" borderId="1" xfId="0" applyBorder="1" applyAlignment="1">
      <alignment vertical="center" wrapText="1"/>
    </xf>
    <xf numFmtId="9" fontId="0" fillId="0" borderId="1" xfId="1" applyFont="1" applyBorder="1" applyAlignment="1">
      <alignment horizontal="center" vertical="center"/>
    </xf>
    <xf numFmtId="0" fontId="3" fillId="2" borderId="1" xfId="0" applyFont="1" applyFill="1" applyBorder="1" applyAlignment="1">
      <alignment horizontal="center" vertical="center"/>
    </xf>
    <xf numFmtId="0" fontId="4" fillId="0" borderId="1" xfId="0" applyFont="1" applyBorder="1" applyAlignment="1">
      <alignment horizontal="center" vertical="center" textRotation="90"/>
    </xf>
    <xf numFmtId="0" fontId="0" fillId="0" borderId="0" xfId="0" applyAlignment="1">
      <alignment wrapText="1"/>
    </xf>
    <xf numFmtId="0" fontId="0" fillId="0" borderId="0" xfId="0" applyAlignment="1">
      <alignment horizontal="center" vertical="center"/>
    </xf>
    <xf numFmtId="0" fontId="0" fillId="0" borderId="1" xfId="0" applyBorder="1" applyAlignment="1">
      <alignment horizontal="center" vertical="center" wrapText="1"/>
    </xf>
    <xf numFmtId="0" fontId="3" fillId="2" borderId="1" xfId="0" applyFont="1" applyFill="1" applyBorder="1" applyAlignment="1">
      <alignment horizontal="center" vertical="center" wrapText="1"/>
    </xf>
    <xf numFmtId="9" fontId="0" fillId="0" borderId="1" xfId="0" applyNumberFormat="1" applyBorder="1" applyAlignment="1">
      <alignment horizontal="center" vertical="center" wrapText="1"/>
    </xf>
    <xf numFmtId="0" fontId="4" fillId="0" borderId="1" xfId="0" applyFont="1" applyBorder="1" applyAlignment="1">
      <alignment horizontal="center" vertical="center" textRotation="90"/>
    </xf>
    <xf numFmtId="0" fontId="2" fillId="2" borderId="1" xfId="0" applyFont="1" applyFill="1" applyBorder="1" applyAlignment="1">
      <alignment horizontal="center" vertical="center"/>
    </xf>
    <xf numFmtId="0" fontId="4" fillId="0" borderId="2" xfId="0" applyFont="1" applyBorder="1" applyAlignment="1">
      <alignment horizontal="center" vertical="center" textRotation="90"/>
    </xf>
    <xf numFmtId="0" fontId="4" fillId="0" borderId="3" xfId="0" applyFont="1" applyBorder="1" applyAlignment="1">
      <alignment horizontal="center" vertical="center" textRotation="90"/>
    </xf>
    <xf numFmtId="0" fontId="4" fillId="0" borderId="2" xfId="0" applyFont="1" applyBorder="1" applyAlignment="1">
      <alignment horizontal="center" vertical="center" textRotation="90"/>
    </xf>
    <xf numFmtId="0" fontId="4" fillId="0" borderId="4" xfId="0" applyFont="1" applyBorder="1" applyAlignment="1">
      <alignment horizontal="center" vertical="center" textRotation="9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DA74B-677E-40A6-9D70-F159D93E9CFE}">
  <dimension ref="A1:K15"/>
  <sheetViews>
    <sheetView tabSelected="1" topLeftCell="A6" zoomScale="70" zoomScaleNormal="70" workbookViewId="0">
      <selection activeCell="J5" sqref="J5"/>
    </sheetView>
  </sheetViews>
  <sheetFormatPr defaultColWidth="11.44140625" defaultRowHeight="14.4" x14ac:dyDescent="0.3"/>
  <cols>
    <col min="1" max="1" width="10" bestFit="1" customWidth="1"/>
    <col min="2" max="2" width="3.21875" bestFit="1" customWidth="1"/>
    <col min="3" max="3" width="53.21875" customWidth="1"/>
    <col min="4" max="4" width="5.5546875" bestFit="1" customWidth="1"/>
    <col min="5" max="5" width="4.88671875" bestFit="1" customWidth="1"/>
    <col min="6" max="6" width="5.109375" bestFit="1" customWidth="1"/>
    <col min="7" max="7" width="10.33203125" customWidth="1"/>
    <col min="8" max="8" width="25" style="6" customWidth="1"/>
    <col min="9" max="9" width="13.6640625" style="7" customWidth="1"/>
    <col min="10" max="10" width="9.109375" style="7" bestFit="1" customWidth="1"/>
    <col min="11" max="11" width="14.5546875" style="7" customWidth="1"/>
  </cols>
  <sheetData>
    <row r="1" spans="1:11" ht="14.4" customHeight="1" x14ac:dyDescent="0.3">
      <c r="A1" s="12" t="s">
        <v>0</v>
      </c>
      <c r="B1" s="12"/>
      <c r="C1" s="12"/>
      <c r="D1" s="12"/>
      <c r="E1" s="12"/>
      <c r="F1" s="12"/>
      <c r="G1" s="12"/>
      <c r="H1" s="12"/>
      <c r="I1" s="12"/>
      <c r="J1" s="12"/>
      <c r="K1" s="12"/>
    </row>
    <row r="2" spans="1:11" ht="14.4" customHeight="1" x14ac:dyDescent="0.3">
      <c r="A2" s="12"/>
      <c r="B2" s="12"/>
      <c r="C2" s="12"/>
      <c r="D2" s="12"/>
      <c r="E2" s="12"/>
      <c r="F2" s="12"/>
      <c r="G2" s="12"/>
      <c r="H2" s="12"/>
      <c r="I2" s="12"/>
      <c r="J2" s="12"/>
      <c r="K2" s="12"/>
    </row>
    <row r="3" spans="1:11" ht="37.799999999999997" customHeight="1" x14ac:dyDescent="0.3">
      <c r="A3" s="4" t="s">
        <v>1</v>
      </c>
      <c r="B3" s="4" t="s">
        <v>2</v>
      </c>
      <c r="C3" s="4" t="s">
        <v>3</v>
      </c>
      <c r="D3" s="4" t="s">
        <v>50</v>
      </c>
      <c r="E3" s="4" t="s">
        <v>51</v>
      </c>
      <c r="F3" s="4" t="s">
        <v>52</v>
      </c>
      <c r="G3" s="9" t="s">
        <v>53</v>
      </c>
      <c r="H3" s="4" t="s">
        <v>54</v>
      </c>
      <c r="I3" s="9" t="s">
        <v>12</v>
      </c>
      <c r="J3" s="4" t="s">
        <v>13</v>
      </c>
      <c r="K3" s="4" t="s">
        <v>55</v>
      </c>
    </row>
    <row r="4" spans="1:11" ht="57.6" x14ac:dyDescent="0.3">
      <c r="A4" s="15" t="s">
        <v>4</v>
      </c>
      <c r="B4" s="1">
        <v>1</v>
      </c>
      <c r="C4" s="2" t="s">
        <v>15</v>
      </c>
      <c r="D4" s="3">
        <v>0.4</v>
      </c>
      <c r="E4" s="3">
        <v>0.4</v>
      </c>
      <c r="F4" s="3">
        <f t="shared" ref="F4:F14" si="0">(D4+E4)/2</f>
        <v>0.4</v>
      </c>
      <c r="G4" s="1" t="s">
        <v>5</v>
      </c>
      <c r="H4" s="2" t="s">
        <v>28</v>
      </c>
      <c r="I4" s="8" t="s">
        <v>16</v>
      </c>
      <c r="J4" s="1" t="s">
        <v>44</v>
      </c>
      <c r="K4" s="8" t="s">
        <v>18</v>
      </c>
    </row>
    <row r="5" spans="1:11" ht="57.6" customHeight="1" x14ac:dyDescent="0.3">
      <c r="A5" s="13" t="s">
        <v>7</v>
      </c>
      <c r="B5" s="1">
        <v>1</v>
      </c>
      <c r="C5" s="2" t="s">
        <v>31</v>
      </c>
      <c r="D5" s="3">
        <v>0.3</v>
      </c>
      <c r="E5" s="3">
        <v>0.5</v>
      </c>
      <c r="F5" s="3">
        <f t="shared" si="0"/>
        <v>0.4</v>
      </c>
      <c r="G5" s="1" t="s">
        <v>5</v>
      </c>
      <c r="H5" s="2" t="s">
        <v>28</v>
      </c>
      <c r="I5" s="8" t="s">
        <v>29</v>
      </c>
      <c r="J5" s="1" t="s">
        <v>17</v>
      </c>
      <c r="K5" s="10" t="s">
        <v>30</v>
      </c>
    </row>
    <row r="6" spans="1:11" ht="86.4" x14ac:dyDescent="0.3">
      <c r="A6" s="16"/>
      <c r="B6" s="1">
        <v>2</v>
      </c>
      <c r="C6" s="2" t="s">
        <v>19</v>
      </c>
      <c r="D6" s="3">
        <v>0.4</v>
      </c>
      <c r="E6" s="3">
        <v>0.6</v>
      </c>
      <c r="F6" s="3">
        <f t="shared" si="0"/>
        <v>0.5</v>
      </c>
      <c r="G6" s="1" t="s">
        <v>5</v>
      </c>
      <c r="H6" s="2" t="s">
        <v>28</v>
      </c>
      <c r="I6" s="8" t="s">
        <v>32</v>
      </c>
      <c r="J6" s="1" t="s">
        <v>17</v>
      </c>
      <c r="K6" s="10" t="s">
        <v>40</v>
      </c>
    </row>
    <row r="7" spans="1:11" ht="72" x14ac:dyDescent="0.3">
      <c r="A7" s="16"/>
      <c r="B7" s="1">
        <v>3</v>
      </c>
      <c r="C7" s="2" t="s">
        <v>20</v>
      </c>
      <c r="D7" s="3">
        <v>0.3</v>
      </c>
      <c r="E7" s="3">
        <v>0.5</v>
      </c>
      <c r="F7" s="3">
        <f t="shared" si="0"/>
        <v>0.4</v>
      </c>
      <c r="G7" s="1" t="s">
        <v>5</v>
      </c>
      <c r="H7" s="2" t="s">
        <v>28</v>
      </c>
      <c r="I7" s="8" t="s">
        <v>33</v>
      </c>
      <c r="J7" s="1" t="s">
        <v>17</v>
      </c>
      <c r="K7" s="8" t="s">
        <v>41</v>
      </c>
    </row>
    <row r="8" spans="1:11" ht="57.6" x14ac:dyDescent="0.3">
      <c r="A8" s="16"/>
      <c r="B8" s="1">
        <v>4</v>
      </c>
      <c r="C8" s="2" t="s">
        <v>21</v>
      </c>
      <c r="D8" s="3">
        <v>0.5</v>
      </c>
      <c r="E8" s="3">
        <v>0.6</v>
      </c>
      <c r="F8" s="3">
        <f t="shared" si="0"/>
        <v>0.55000000000000004</v>
      </c>
      <c r="G8" s="1" t="s">
        <v>5</v>
      </c>
      <c r="H8" s="2" t="s">
        <v>28</v>
      </c>
      <c r="I8" s="8" t="s">
        <v>34</v>
      </c>
      <c r="J8" s="1" t="s">
        <v>44</v>
      </c>
      <c r="K8" s="8" t="s">
        <v>42</v>
      </c>
    </row>
    <row r="9" spans="1:11" ht="57.6" x14ac:dyDescent="0.3">
      <c r="A9" s="16"/>
      <c r="B9" s="1">
        <v>5</v>
      </c>
      <c r="C9" s="2" t="s">
        <v>22</v>
      </c>
      <c r="D9" s="3">
        <v>0.5</v>
      </c>
      <c r="E9" s="3">
        <v>0.6</v>
      </c>
      <c r="F9" s="3">
        <f t="shared" si="0"/>
        <v>0.55000000000000004</v>
      </c>
      <c r="G9" s="1" t="s">
        <v>5</v>
      </c>
      <c r="H9" s="2" t="s">
        <v>28</v>
      </c>
      <c r="I9" s="8" t="s">
        <v>35</v>
      </c>
      <c r="J9" s="1" t="s">
        <v>44</v>
      </c>
      <c r="K9" s="8" t="s">
        <v>49</v>
      </c>
    </row>
    <row r="10" spans="1:11" ht="57.6" customHeight="1" x14ac:dyDescent="0.3">
      <c r="A10" s="14"/>
      <c r="B10" s="1">
        <v>6</v>
      </c>
      <c r="C10" s="2" t="s">
        <v>56</v>
      </c>
      <c r="D10" s="3">
        <v>0.2</v>
      </c>
      <c r="E10" s="3">
        <v>0.6</v>
      </c>
      <c r="F10" s="3">
        <f t="shared" si="0"/>
        <v>0.4</v>
      </c>
      <c r="G10" s="1" t="s">
        <v>5</v>
      </c>
      <c r="H10" s="2" t="s">
        <v>28</v>
      </c>
      <c r="I10" s="8" t="s">
        <v>36</v>
      </c>
      <c r="J10" s="1" t="s">
        <v>45</v>
      </c>
      <c r="K10" s="10" t="s">
        <v>46</v>
      </c>
    </row>
    <row r="11" spans="1:11" ht="57.6" x14ac:dyDescent="0.3">
      <c r="A11" s="11" t="s">
        <v>8</v>
      </c>
      <c r="B11" s="1">
        <v>1</v>
      </c>
      <c r="C11" s="2" t="s">
        <v>23</v>
      </c>
      <c r="D11" s="3">
        <v>0.2</v>
      </c>
      <c r="E11" s="3">
        <v>0.6</v>
      </c>
      <c r="F11" s="3">
        <f t="shared" si="0"/>
        <v>0.4</v>
      </c>
      <c r="G11" s="1" t="s">
        <v>5</v>
      </c>
      <c r="H11" s="2" t="s">
        <v>28</v>
      </c>
      <c r="I11" s="8" t="s">
        <v>36</v>
      </c>
      <c r="J11" s="1" t="s">
        <v>45</v>
      </c>
      <c r="K11" s="10" t="s">
        <v>46</v>
      </c>
    </row>
    <row r="12" spans="1:11" ht="86.4" x14ac:dyDescent="0.3">
      <c r="A12" s="11"/>
      <c r="B12" s="1">
        <v>2</v>
      </c>
      <c r="C12" s="2" t="s">
        <v>37</v>
      </c>
      <c r="D12" s="3">
        <v>0.1</v>
      </c>
      <c r="E12" s="3">
        <v>0.7</v>
      </c>
      <c r="F12" s="3">
        <f t="shared" si="0"/>
        <v>0.39999999999999997</v>
      </c>
      <c r="G12" s="1" t="s">
        <v>5</v>
      </c>
      <c r="H12" s="2" t="s">
        <v>28</v>
      </c>
      <c r="I12" s="8" t="s">
        <v>38</v>
      </c>
      <c r="J12" s="1" t="s">
        <v>17</v>
      </c>
      <c r="K12" s="8" t="s">
        <v>47</v>
      </c>
    </row>
    <row r="13" spans="1:11" ht="88.2" x14ac:dyDescent="0.3">
      <c r="A13" s="5" t="s">
        <v>9</v>
      </c>
      <c r="B13" s="1">
        <v>1</v>
      </c>
      <c r="C13" s="2" t="s">
        <v>24</v>
      </c>
      <c r="D13" s="3">
        <v>0.3</v>
      </c>
      <c r="E13" s="3">
        <v>0.5</v>
      </c>
      <c r="F13" s="3">
        <f t="shared" si="0"/>
        <v>0.4</v>
      </c>
      <c r="G13" s="1" t="s">
        <v>5</v>
      </c>
      <c r="H13" s="2" t="s">
        <v>28</v>
      </c>
      <c r="I13" s="8" t="s">
        <v>39</v>
      </c>
      <c r="J13" s="1" t="s">
        <v>43</v>
      </c>
      <c r="K13" s="8" t="s">
        <v>48</v>
      </c>
    </row>
    <row r="14" spans="1:11" ht="72" x14ac:dyDescent="0.3">
      <c r="A14" s="5" t="s">
        <v>10</v>
      </c>
      <c r="B14" s="1">
        <v>1</v>
      </c>
      <c r="C14" s="2" t="s">
        <v>25</v>
      </c>
      <c r="D14" s="3">
        <v>0.1</v>
      </c>
      <c r="E14" s="3">
        <v>0.2</v>
      </c>
      <c r="F14" s="3">
        <f t="shared" si="0"/>
        <v>0.15000000000000002</v>
      </c>
      <c r="G14" s="1" t="s">
        <v>6</v>
      </c>
      <c r="H14" s="2" t="s">
        <v>26</v>
      </c>
      <c r="I14" s="8" t="s">
        <v>14</v>
      </c>
      <c r="J14" s="1" t="s">
        <v>14</v>
      </c>
      <c r="K14" s="8" t="s">
        <v>14</v>
      </c>
    </row>
    <row r="15" spans="1:11" ht="100.8" x14ac:dyDescent="0.3">
      <c r="A15" s="5" t="s">
        <v>11</v>
      </c>
      <c r="B15" s="1">
        <v>1</v>
      </c>
      <c r="C15" s="2" t="s">
        <v>27</v>
      </c>
      <c r="D15" s="3">
        <v>0.2</v>
      </c>
      <c r="E15" s="3">
        <v>0.6</v>
      </c>
      <c r="F15" s="3">
        <f t="shared" ref="F15" si="1">(D15+E15)/2</f>
        <v>0.4</v>
      </c>
      <c r="G15" s="1" t="s">
        <v>5</v>
      </c>
      <c r="H15" s="2" t="s">
        <v>28</v>
      </c>
      <c r="I15" s="8" t="s">
        <v>36</v>
      </c>
      <c r="J15" s="1" t="s">
        <v>45</v>
      </c>
      <c r="K15" s="10" t="s">
        <v>46</v>
      </c>
    </row>
  </sheetData>
  <mergeCells count="3">
    <mergeCell ref="A11:A12"/>
    <mergeCell ref="A1:K2"/>
    <mergeCell ref="A5:A10"/>
  </mergeCells>
  <conditionalFormatting sqref="F4:F15">
    <cfRule type="colorScale" priority="9">
      <colorScale>
        <cfvo type="min"/>
        <cfvo type="percentile" val="50"/>
        <cfvo type="max"/>
        <color rgb="FF63BE7B"/>
        <color rgb="FFFFEB84"/>
        <color rgb="FFF8696B"/>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 Metals - Oscar Arango</dc:creator>
  <cp:lastModifiedBy>Oscar Alejandro Arango Aguilar</cp:lastModifiedBy>
  <dcterms:created xsi:type="dcterms:W3CDTF">2023-10-25T02:20:03Z</dcterms:created>
  <dcterms:modified xsi:type="dcterms:W3CDTF">2023-11-01T02:13:15Z</dcterms:modified>
</cp:coreProperties>
</file>